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0" yWindow="570" windowWidth="22695" windowHeight="11130"/>
  </bookViews>
  <sheets>
    <sheet name="Orçamento Sintético" sheetId="1" r:id="rId1"/>
    <sheet name="CRONO" sheetId="2" r:id="rId2"/>
  </sheets>
  <calcPr calcId="114210"/>
</workbook>
</file>

<file path=xl/calcChain.xml><?xml version="1.0" encoding="utf-8"?>
<calcChain xmlns="http://schemas.openxmlformats.org/spreadsheetml/2006/main">
  <c r="E10" i="2"/>
  <c r="J17" i="1"/>
  <c r="K17"/>
  <c r="K16"/>
  <c r="E14" i="2"/>
  <c r="E12"/>
  <c r="E8"/>
  <c r="E6"/>
  <c r="E4"/>
  <c r="J9" i="1"/>
  <c r="K9"/>
  <c r="J11"/>
  <c r="K11"/>
  <c r="K10"/>
  <c r="E7" i="2"/>
  <c r="C7"/>
  <c r="J13" i="1"/>
  <c r="K13"/>
  <c r="J14"/>
  <c r="K14"/>
  <c r="J15"/>
  <c r="K15"/>
  <c r="J19"/>
  <c r="K19"/>
  <c r="K18"/>
  <c r="E13" i="2"/>
  <c r="J21" i="1"/>
  <c r="K21"/>
  <c r="K20"/>
  <c r="E15" i="2"/>
  <c r="J8" i="1"/>
  <c r="K8"/>
  <c r="J7"/>
  <c r="K7"/>
  <c r="E11" i="2"/>
  <c r="D11"/>
  <c r="C11"/>
  <c r="C13"/>
  <c r="K6" i="1"/>
  <c r="E5" i="2"/>
  <c r="C5"/>
  <c r="C15"/>
  <c r="D7"/>
  <c r="D13"/>
  <c r="D15"/>
  <c r="K12" i="1"/>
  <c r="E9" i="2"/>
  <c r="C9"/>
  <c r="C16"/>
  <c r="E16"/>
  <c r="K22" i="1"/>
  <c r="D9" i="2"/>
  <c r="D5"/>
  <c r="D16"/>
  <c r="E17"/>
</calcChain>
</file>

<file path=xl/sharedStrings.xml><?xml version="1.0" encoding="utf-8"?>
<sst xmlns="http://schemas.openxmlformats.org/spreadsheetml/2006/main" count="91" uniqueCount="72">
  <si>
    <t>B.D.I.</t>
  </si>
  <si>
    <t>28,0%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</si>
  <si>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</si>
  <si>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</si>
  <si>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</si>
  <si>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</si>
  <si>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</si>
  <si>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</si>
  <si>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</si>
  <si>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Unit.</t>
  </si>
  <si>
    <t>Valor Unit. com BDI</t>
  </si>
  <si>
    <t>MAT</t>
  </si>
  <si>
    <t>M. O.</t>
  </si>
  <si>
    <t>Total</t>
  </si>
  <si>
    <t xml:space="preserve"> 1 </t>
  </si>
  <si>
    <t>SERVIÇOS PRELIMINARES E TÉCNICOS</t>
  </si>
  <si>
    <t>SINAPI</t>
  </si>
  <si>
    <t>H</t>
  </si>
  <si>
    <t>Próprio</t>
  </si>
  <si>
    <t>m²</t>
  </si>
  <si>
    <t xml:space="preserve"> 90780 </t>
  </si>
  <si>
    <t>MESTRE DE OBRAS COM ENCARGOS COMPLEMENTARES</t>
  </si>
  <si>
    <t xml:space="preserve"> 1.006 </t>
  </si>
  <si>
    <t>LIMPEZA PERMANENTE DA OBRA</t>
  </si>
  <si>
    <t>dia</t>
  </si>
  <si>
    <t>UN</t>
  </si>
  <si>
    <t xml:space="preserve"> 00006111 </t>
  </si>
  <si>
    <t>SERVENTE</t>
  </si>
  <si>
    <t xml:space="preserve"> 2 </t>
  </si>
  <si>
    <t>MOVIMENTO DE TERRA/DEMOLIÇÕES</t>
  </si>
  <si>
    <t xml:space="preserve"> 72142 </t>
  </si>
  <si>
    <t>RETIRADA DE FOLHAS DE PORTA DE PASSAGEM OU JANELA</t>
  </si>
  <si>
    <t>ESQUADRIAS</t>
  </si>
  <si>
    <t xml:space="preserve"> 73933/004 </t>
  </si>
  <si>
    <t xml:space="preserve"> 84885 </t>
  </si>
  <si>
    <t xml:space="preserve"> 74068/004 </t>
  </si>
  <si>
    <t>VIDROS</t>
  </si>
  <si>
    <t xml:space="preserve"> 72120 </t>
  </si>
  <si>
    <t>VIDRO TEMPERADO INCOLOR, ESPESSURA 10MM, FORNECIMENTO E INSTALACAO, INCLUSIVE MASSA PARA VEDACAO</t>
  </si>
  <si>
    <t>PINTURA</t>
  </si>
  <si>
    <t>SERVIÇOS COMPLEMENTARES</t>
  </si>
  <si>
    <t xml:space="preserve"> 9537 </t>
  </si>
  <si>
    <t>LIMPEZA FINAL DA OBRA</t>
  </si>
  <si>
    <t>Totais -&gt;</t>
  </si>
  <si>
    <t>1.1</t>
  </si>
  <si>
    <t>1.2</t>
  </si>
  <si>
    <t>1.3</t>
  </si>
  <si>
    <t>2.1</t>
  </si>
  <si>
    <t>3.1</t>
  </si>
  <si>
    <t>3.2</t>
  </si>
  <si>
    <t>3.3</t>
  </si>
  <si>
    <t>4.1</t>
  </si>
  <si>
    <t>5.1</t>
  </si>
  <si>
    <t>FECHADURA DE EMBUTIR COMPLETA, PARA PORTAS EXTERNAS 2 FOLHAS, PADRAO DE ACABAMENTO POPULAR E FECHO DE EMBUTIR TIPO UNHA COM ALAVANCA DE LATAO CROMADO 22CM, ABERTURA PELO LADO INTERNO SEM NECESSIDADE DE CHAVE QUANDO A EDIFICAÇÃO ESTIVER EM FUNCIONAMENTOS, ABERTURA PELO LADO EXTERNO SOMENTE, POR MEIO DE CHAVE.</t>
  </si>
  <si>
    <t>OBRA</t>
  </si>
  <si>
    <t>CRONOGRAMA FÍSICO-FINANCEIRO</t>
  </si>
  <si>
    <t>It</t>
  </si>
  <si>
    <t>DESCRIÇÃO</t>
  </si>
  <si>
    <t>30 dias</t>
  </si>
  <si>
    <t>60 dias</t>
  </si>
  <si>
    <t>TOTAL</t>
  </si>
  <si>
    <t>SERVIÇOS PRELIMINARES/TECNICOS</t>
  </si>
  <si>
    <t>PINTURAS</t>
  </si>
  <si>
    <t>TOTAL GERAL</t>
  </si>
  <si>
    <t xml:space="preserve">                                                      </t>
  </si>
  <si>
    <t>73924/002</t>
  </si>
  <si>
    <t>PINTURA ESMALTE ACETINADO, DUAS DEMÃOS, SOBRE SUPERFÍCIE METÁLICA</t>
  </si>
  <si>
    <t>6.1</t>
  </si>
  <si>
    <t>JOGO DE FERRAGENS CROMADAS PARA PORTA DE VIDRO TEMPERADO, DUAS FOLHAS COMPOSTO DE DOBRADICAS SUPERIOR E INFERIOR, TRINCO, FECHADURA, CONTRA FECHADURA COM CAPUCHINHO SEM MOLA E PUXADOR</t>
  </si>
  <si>
    <t>SUBSTITUIÇÃO DE PORTAS EXTERNAS CASAS DE ESTUDANTE, LOCAL: CAMPUS SANTA MARIA</t>
  </si>
  <si>
    <t>OBRA: SUBSTITUIÇÃO DE PORTAS EXTERNAS CASAS DE ESTUDANTE, LOCAL: CAMPUS SANTA MARIA</t>
  </si>
  <si>
    <t>PORTA DE FERRO DE ABRIR TIPO METALON, COM REQUADRO E GUARNICAO COMPLETA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</si>
</sst>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.0000"/>
  </numFmts>
  <fonts count="23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b/>
      <sz val="12"/>
      <name val="ZapfHumnst BT"/>
      <family val="2"/>
    </font>
    <font>
      <b/>
      <sz val="8"/>
      <name val="ZapfHumnst BT"/>
      <family val="2"/>
    </font>
    <font>
      <b/>
      <sz val="9"/>
      <name val="ZapfHumnst BT"/>
      <family val="2"/>
    </font>
    <font>
      <b/>
      <sz val="10"/>
      <name val="ZapfHumnst BT"/>
      <family val="2"/>
    </font>
    <font>
      <sz val="8"/>
      <name val="ZapfHumnst BT"/>
      <family val="2"/>
    </font>
    <font>
      <sz val="1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9" fontId="16" fillId="0" borderId="0" applyFont="0" applyFill="0" applyBorder="0" applyAlignment="0" applyProtection="0"/>
  </cellStyleXfs>
  <cellXfs count="5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right" vertical="top" wrapText="1"/>
    </xf>
    <xf numFmtId="0" fontId="6" fillId="3" borderId="3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right" vertical="top" wrapText="1"/>
    </xf>
    <xf numFmtId="0" fontId="7" fillId="3" borderId="3" xfId="0" applyFont="1" applyFill="1" applyBorder="1" applyAlignment="1">
      <alignment horizontal="center" vertical="top" wrapText="1"/>
    </xf>
    <xf numFmtId="43" fontId="8" fillId="3" borderId="3" xfId="0" applyNumberFormat="1" applyFont="1" applyFill="1" applyBorder="1" applyAlignment="1">
      <alignment horizontal="right" vertical="top" wrapText="1"/>
    </xf>
    <xf numFmtId="0" fontId="15" fillId="2" borderId="0" xfId="0" applyFont="1" applyFill="1" applyAlignment="1">
      <alignment horizontal="left" vertical="top" wrapText="1"/>
    </xf>
    <xf numFmtId="0" fontId="18" fillId="4" borderId="3" xfId="1" applyFont="1" applyFill="1" applyBorder="1" applyAlignment="1">
      <alignment horizontal="center" vertical="center" wrapText="1"/>
    </xf>
    <xf numFmtId="0" fontId="19" fillId="4" borderId="3" xfId="1" applyFont="1" applyFill="1" applyBorder="1" applyAlignment="1">
      <alignment horizontal="center" vertical="center" wrapText="1"/>
    </xf>
    <xf numFmtId="4" fontId="19" fillId="4" borderId="3" xfId="1" applyNumberFormat="1" applyFont="1" applyFill="1" applyBorder="1" applyAlignment="1">
      <alignment horizontal="center" vertical="center" wrapText="1"/>
    </xf>
    <xf numFmtId="9" fontId="18" fillId="0" borderId="3" xfId="1" applyNumberFormat="1" applyFont="1" applyBorder="1" applyAlignment="1">
      <alignment horizontal="center" vertical="center" wrapText="1"/>
    </xf>
    <xf numFmtId="4" fontId="18" fillId="0" borderId="3" xfId="1" applyNumberFormat="1" applyFont="1" applyBorder="1" applyAlignment="1">
      <alignment horizontal="center" vertical="center" wrapText="1"/>
    </xf>
    <xf numFmtId="4" fontId="18" fillId="5" borderId="3" xfId="1" applyNumberFormat="1" applyFont="1" applyFill="1" applyBorder="1" applyAlignment="1">
      <alignment horizontal="center" vertical="center" wrapText="1"/>
    </xf>
    <xf numFmtId="9" fontId="18" fillId="0" borderId="3" xfId="2" applyFont="1" applyBorder="1" applyAlignment="1">
      <alignment horizontal="center" vertical="center" wrapText="1"/>
    </xf>
    <xf numFmtId="9" fontId="18" fillId="6" borderId="3" xfId="2" applyFont="1" applyFill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4" fontId="18" fillId="0" borderId="3" xfId="1" applyNumberFormat="1" applyFont="1" applyBorder="1" applyAlignment="1">
      <alignment horizontal="center" wrapText="1"/>
    </xf>
    <xf numFmtId="4" fontId="20" fillId="0" borderId="3" xfId="1" applyNumberFormat="1" applyFont="1" applyBorder="1" applyAlignment="1">
      <alignment horizontal="center" vertical="center" wrapText="1"/>
    </xf>
    <xf numFmtId="4" fontId="21" fillId="0" borderId="3" xfId="1" applyNumberFormat="1" applyFont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left" vertical="top" wrapText="1"/>
    </xf>
    <xf numFmtId="0" fontId="22" fillId="6" borderId="3" xfId="0" applyFont="1" applyFill="1" applyBorder="1" applyAlignment="1">
      <alignment horizontal="right" vertical="top" wrapText="1"/>
    </xf>
    <xf numFmtId="0" fontId="22" fillId="6" borderId="3" xfId="0" applyFont="1" applyFill="1" applyBorder="1" applyAlignment="1">
      <alignment horizontal="center" vertical="top" wrapText="1"/>
    </xf>
    <xf numFmtId="2" fontId="22" fillId="6" borderId="3" xfId="0" applyNumberFormat="1" applyFont="1" applyFill="1" applyBorder="1" applyAlignment="1">
      <alignment horizontal="right" vertical="top" wrapText="1"/>
    </xf>
    <xf numFmtId="43" fontId="22" fillId="6" borderId="3" xfId="0" applyNumberFormat="1" applyFont="1" applyFill="1" applyBorder="1" applyAlignment="1">
      <alignment horizontal="right" vertical="top" wrapText="1"/>
    </xf>
    <xf numFmtId="0" fontId="15" fillId="3" borderId="3" xfId="0" applyFont="1" applyFill="1" applyBorder="1" applyAlignment="1">
      <alignment horizontal="left" vertical="top" wrapText="1"/>
    </xf>
    <xf numFmtId="0" fontId="15" fillId="3" borderId="3" xfId="0" applyFont="1" applyFill="1" applyBorder="1" applyAlignment="1">
      <alignment horizontal="right" vertical="top" wrapText="1"/>
    </xf>
    <xf numFmtId="0" fontId="15" fillId="3" borderId="3" xfId="0" applyFont="1" applyFill="1" applyBorder="1" applyAlignment="1">
      <alignment horizontal="center" vertical="top" wrapText="1"/>
    </xf>
    <xf numFmtId="2" fontId="15" fillId="3" borderId="3" xfId="0" applyNumberFormat="1" applyFont="1" applyFill="1" applyBorder="1" applyAlignment="1">
      <alignment horizontal="right" vertical="top" wrapText="1"/>
    </xf>
    <xf numFmtId="0" fontId="22" fillId="3" borderId="3" xfId="0" applyFont="1" applyFill="1" applyBorder="1" applyAlignment="1">
      <alignment horizontal="right" vertical="top" wrapText="1"/>
    </xf>
    <xf numFmtId="43" fontId="15" fillId="3" borderId="3" xfId="0" applyNumberFormat="1" applyFont="1" applyFill="1" applyBorder="1" applyAlignment="1">
      <alignment horizontal="right" vertical="top" wrapText="1"/>
    </xf>
    <xf numFmtId="0" fontId="22" fillId="3" borderId="3" xfId="0" applyFont="1" applyFill="1" applyBorder="1" applyAlignment="1">
      <alignment horizontal="left" vertical="top" wrapText="1"/>
    </xf>
    <xf numFmtId="164" fontId="15" fillId="3" borderId="3" xfId="0" applyNumberFormat="1" applyFont="1" applyFill="1" applyBorder="1" applyAlignment="1">
      <alignment horizontal="right" vertical="top" wrapText="1"/>
    </xf>
    <xf numFmtId="0" fontId="15" fillId="2" borderId="0" xfId="0" applyFont="1" applyFill="1" applyAlignment="1">
      <alignment horizontal="right" vertical="top" wrapText="1"/>
    </xf>
    <xf numFmtId="43" fontId="15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right" vertical="top" wrapText="1"/>
    </xf>
    <xf numFmtId="0" fontId="18" fillId="0" borderId="3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4" fontId="20" fillId="0" borderId="3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4 2" xfId="1"/>
    <cellStyle name="Porcentagem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571500</xdr:colOff>
      <xdr:row>2</xdr:row>
      <xdr:rowOff>47625</xdr:rowOff>
    </xdr:to>
    <xdr:pic>
      <xdr:nvPicPr>
        <xdr:cNvPr id="1025" name="Imagem 1"/>
        <xdr:cNvPicPr>
          <a:picLocks noSelect="1"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3335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showOutlineSymbols="0" showWhiteSpace="0" zoomScale="90" zoomScaleNormal="90" workbookViewId="0">
      <selection activeCell="K14" sqref="K14"/>
    </sheetView>
  </sheetViews>
  <sheetFormatPr defaultRowHeight="14.25"/>
  <cols>
    <col min="1" max="1" width="10" bestFit="1" customWidth="1"/>
    <col min="2" max="2" width="10.125" customWidth="1"/>
    <col min="3" max="3" width="9.625" bestFit="1" customWidth="1"/>
    <col min="4" max="4" width="62.75" customWidth="1"/>
    <col min="5" max="5" width="5" bestFit="1" customWidth="1"/>
    <col min="6" max="10" width="10" bestFit="1" customWidth="1"/>
    <col min="11" max="11" width="12" customWidth="1"/>
  </cols>
  <sheetData>
    <row r="1" spans="1:11" ht="15">
      <c r="A1" s="1"/>
      <c r="B1" s="1"/>
      <c r="C1" s="1"/>
      <c r="D1" s="13" t="s">
        <v>54</v>
      </c>
      <c r="E1" s="43" t="s">
        <v>0</v>
      </c>
      <c r="F1" s="43"/>
      <c r="G1" s="43"/>
      <c r="H1" s="43"/>
      <c r="I1" s="43"/>
      <c r="J1" s="43"/>
      <c r="K1" s="43"/>
    </row>
    <row r="2" spans="1:11" ht="60" customHeight="1">
      <c r="A2" s="3"/>
      <c r="B2" s="3"/>
      <c r="C2" s="3"/>
      <c r="D2" s="13" t="s">
        <v>69</v>
      </c>
      <c r="E2" s="44" t="s">
        <v>1</v>
      </c>
      <c r="F2" s="44"/>
      <c r="G2" s="44"/>
      <c r="H2" s="44"/>
      <c r="I2" s="44"/>
      <c r="J2" s="44"/>
      <c r="K2" s="44"/>
    </row>
    <row r="3" spans="1:11" ht="15">
      <c r="A3" s="41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5" customHeight="1">
      <c r="A4" s="45" t="s">
        <v>3</v>
      </c>
      <c r="B4" s="47" t="s">
        <v>4</v>
      </c>
      <c r="C4" s="45" t="s">
        <v>5</v>
      </c>
      <c r="D4" s="45" t="s">
        <v>6</v>
      </c>
      <c r="E4" s="48" t="s">
        <v>7</v>
      </c>
      <c r="F4" s="47" t="s">
        <v>8</v>
      </c>
      <c r="G4" s="47" t="s">
        <v>9</v>
      </c>
      <c r="H4" s="48" t="s">
        <v>10</v>
      </c>
      <c r="I4" s="48"/>
      <c r="J4" s="48"/>
      <c r="K4" s="2"/>
    </row>
    <row r="5" spans="1:11" ht="15" customHeight="1">
      <c r="A5" s="46"/>
      <c r="B5" s="46"/>
      <c r="C5" s="46"/>
      <c r="D5" s="46"/>
      <c r="E5" s="46"/>
      <c r="F5" s="46"/>
      <c r="G5" s="46"/>
      <c r="H5" s="8" t="s">
        <v>11</v>
      </c>
      <c r="I5" s="8" t="s">
        <v>12</v>
      </c>
      <c r="J5" s="8" t="s">
        <v>13</v>
      </c>
      <c r="K5" s="8" t="s">
        <v>13</v>
      </c>
    </row>
    <row r="6" spans="1:11" ht="21.95" customHeight="1">
      <c r="A6" s="9" t="s">
        <v>14</v>
      </c>
      <c r="B6" s="10"/>
      <c r="C6" s="9"/>
      <c r="D6" s="9" t="s">
        <v>15</v>
      </c>
      <c r="E6" s="11"/>
      <c r="F6" s="10"/>
      <c r="G6" s="10"/>
      <c r="H6" s="10"/>
      <c r="I6" s="10"/>
      <c r="J6" s="10"/>
      <c r="K6" s="12">
        <f>K7+K8+K9</f>
        <v>0</v>
      </c>
    </row>
    <row r="7" spans="1:11" ht="21.95" customHeight="1">
      <c r="A7" s="26" t="s">
        <v>44</v>
      </c>
      <c r="B7" s="27" t="s">
        <v>20</v>
      </c>
      <c r="C7" s="26" t="s">
        <v>16</v>
      </c>
      <c r="D7" s="26" t="s">
        <v>21</v>
      </c>
      <c r="E7" s="28" t="s">
        <v>17</v>
      </c>
      <c r="F7" s="29">
        <v>160</v>
      </c>
      <c r="G7" s="29"/>
      <c r="H7" s="27"/>
      <c r="I7" s="27"/>
      <c r="J7" s="27">
        <f>H7+I7</f>
        <v>0</v>
      </c>
      <c r="K7" s="30">
        <f>J7*F7</f>
        <v>0</v>
      </c>
    </row>
    <row r="8" spans="1:11" ht="21.95" customHeight="1">
      <c r="A8" s="26" t="s">
        <v>45</v>
      </c>
      <c r="B8" s="27" t="s">
        <v>22</v>
      </c>
      <c r="C8" s="26" t="s">
        <v>18</v>
      </c>
      <c r="D8" s="26" t="s">
        <v>23</v>
      </c>
      <c r="E8" s="28" t="s">
        <v>24</v>
      </c>
      <c r="F8" s="29">
        <v>60</v>
      </c>
      <c r="G8" s="27"/>
      <c r="H8" s="27"/>
      <c r="I8" s="27"/>
      <c r="J8" s="27">
        <f>H8+I8</f>
        <v>0</v>
      </c>
      <c r="K8" s="30">
        <f>J8*F8</f>
        <v>0</v>
      </c>
    </row>
    <row r="9" spans="1:11" ht="21.95" customHeight="1">
      <c r="A9" s="26" t="s">
        <v>46</v>
      </c>
      <c r="B9" s="27" t="s">
        <v>26</v>
      </c>
      <c r="C9" s="26" t="s">
        <v>16</v>
      </c>
      <c r="D9" s="26" t="s">
        <v>27</v>
      </c>
      <c r="E9" s="28" t="s">
        <v>17</v>
      </c>
      <c r="F9" s="29">
        <v>320</v>
      </c>
      <c r="G9" s="27"/>
      <c r="H9" s="27"/>
      <c r="I9" s="27"/>
      <c r="J9" s="27">
        <f t="shared" ref="J9:J21" si="0">H9+I9</f>
        <v>0</v>
      </c>
      <c r="K9" s="30">
        <f>J9*F9</f>
        <v>0</v>
      </c>
    </row>
    <row r="10" spans="1:11" ht="21.95" customHeight="1">
      <c r="A10" s="31" t="s">
        <v>28</v>
      </c>
      <c r="B10" s="32"/>
      <c r="C10" s="31"/>
      <c r="D10" s="31" t="s">
        <v>29</v>
      </c>
      <c r="E10" s="33"/>
      <c r="F10" s="34"/>
      <c r="G10" s="32"/>
      <c r="H10" s="32"/>
      <c r="I10" s="32"/>
      <c r="J10" s="35"/>
      <c r="K10" s="36">
        <f>K11</f>
        <v>0</v>
      </c>
    </row>
    <row r="11" spans="1:11" ht="21.95" customHeight="1">
      <c r="A11" s="26" t="s">
        <v>47</v>
      </c>
      <c r="B11" s="27" t="s">
        <v>30</v>
      </c>
      <c r="C11" s="26" t="s">
        <v>16</v>
      </c>
      <c r="D11" s="26" t="s">
        <v>31</v>
      </c>
      <c r="E11" s="28" t="s">
        <v>25</v>
      </c>
      <c r="F11" s="29">
        <v>194.56</v>
      </c>
      <c r="G11" s="29"/>
      <c r="H11" s="27"/>
      <c r="I11" s="27"/>
      <c r="J11" s="27">
        <f t="shared" si="0"/>
        <v>0</v>
      </c>
      <c r="K11" s="30">
        <f>J11*F11</f>
        <v>0</v>
      </c>
    </row>
    <row r="12" spans="1:11" ht="21.95" customHeight="1">
      <c r="A12" s="31">
        <v>3</v>
      </c>
      <c r="B12" s="32"/>
      <c r="C12" s="31"/>
      <c r="D12" s="31" t="s">
        <v>32</v>
      </c>
      <c r="E12" s="33"/>
      <c r="F12" s="34"/>
      <c r="G12" s="32"/>
      <c r="H12" s="32"/>
      <c r="I12" s="32"/>
      <c r="J12" s="35"/>
      <c r="K12" s="36">
        <f>K13+K14+K15</f>
        <v>0</v>
      </c>
    </row>
    <row r="13" spans="1:11" ht="28.5" customHeight="1">
      <c r="A13" s="26" t="s">
        <v>48</v>
      </c>
      <c r="B13" s="27" t="s">
        <v>33</v>
      </c>
      <c r="C13" s="26" t="s">
        <v>16</v>
      </c>
      <c r="D13" s="26" t="s">
        <v>71</v>
      </c>
      <c r="E13" s="28" t="s">
        <v>19</v>
      </c>
      <c r="F13" s="29">
        <v>221.44</v>
      </c>
      <c r="G13" s="29"/>
      <c r="H13" s="27"/>
      <c r="I13" s="27"/>
      <c r="J13" s="27">
        <f t="shared" si="0"/>
        <v>0</v>
      </c>
      <c r="K13" s="30">
        <f>J13*F13</f>
        <v>0</v>
      </c>
    </row>
    <row r="14" spans="1:11" ht="57" customHeight="1">
      <c r="A14" s="26" t="s">
        <v>49</v>
      </c>
      <c r="B14" s="27" t="s">
        <v>34</v>
      </c>
      <c r="C14" s="26" t="s">
        <v>16</v>
      </c>
      <c r="D14" s="26" t="s">
        <v>68</v>
      </c>
      <c r="E14" s="28" t="s">
        <v>25</v>
      </c>
      <c r="F14" s="29">
        <v>3</v>
      </c>
      <c r="G14" s="29"/>
      <c r="H14" s="27"/>
      <c r="I14" s="27"/>
      <c r="J14" s="27">
        <f t="shared" si="0"/>
        <v>0</v>
      </c>
      <c r="K14" s="30">
        <f>J14*F14</f>
        <v>0</v>
      </c>
    </row>
    <row r="15" spans="1:11" ht="78" customHeight="1">
      <c r="A15" s="26" t="s">
        <v>50</v>
      </c>
      <c r="B15" s="27" t="s">
        <v>35</v>
      </c>
      <c r="C15" s="26" t="s">
        <v>16</v>
      </c>
      <c r="D15" s="26" t="s">
        <v>53</v>
      </c>
      <c r="E15" s="28" t="s">
        <v>25</v>
      </c>
      <c r="F15" s="29">
        <v>26</v>
      </c>
      <c r="G15" s="29"/>
      <c r="H15" s="27"/>
      <c r="I15" s="27"/>
      <c r="J15" s="27">
        <f t="shared" si="0"/>
        <v>0</v>
      </c>
      <c r="K15" s="30">
        <f>J15*F15</f>
        <v>0</v>
      </c>
    </row>
    <row r="16" spans="1:11" ht="21.75" customHeight="1">
      <c r="A16" s="31">
        <v>4</v>
      </c>
      <c r="B16" s="35"/>
      <c r="C16" s="37"/>
      <c r="D16" s="31" t="s">
        <v>39</v>
      </c>
      <c r="E16" s="33"/>
      <c r="F16" s="34" t="s">
        <v>64</v>
      </c>
      <c r="G16" s="32"/>
      <c r="H16" s="32"/>
      <c r="I16" s="32"/>
      <c r="J16" s="35"/>
      <c r="K16" s="36">
        <f>K17</f>
        <v>0</v>
      </c>
    </row>
    <row r="17" spans="1:11" ht="27" customHeight="1">
      <c r="A17" s="26" t="s">
        <v>51</v>
      </c>
      <c r="B17" s="27" t="s">
        <v>65</v>
      </c>
      <c r="C17" s="26" t="s">
        <v>16</v>
      </c>
      <c r="D17" s="26" t="s">
        <v>66</v>
      </c>
      <c r="E17" s="28" t="s">
        <v>19</v>
      </c>
      <c r="F17" s="29">
        <v>553.6</v>
      </c>
      <c r="G17" s="29"/>
      <c r="H17" s="29"/>
      <c r="I17" s="29"/>
      <c r="J17" s="29">
        <f>I17+H17</f>
        <v>0</v>
      </c>
      <c r="K17" s="30">
        <f>J17*F17</f>
        <v>0</v>
      </c>
    </row>
    <row r="18" spans="1:11" ht="21.95" customHeight="1">
      <c r="A18" s="31">
        <v>5</v>
      </c>
      <c r="B18" s="32"/>
      <c r="C18" s="31"/>
      <c r="D18" s="31" t="s">
        <v>36</v>
      </c>
      <c r="E18" s="33"/>
      <c r="F18" s="34"/>
      <c r="G18" s="34"/>
      <c r="H18" s="32"/>
      <c r="I18" s="32"/>
      <c r="J18" s="35"/>
      <c r="K18" s="36">
        <f>K19</f>
        <v>0</v>
      </c>
    </row>
    <row r="19" spans="1:11" ht="27.75" customHeight="1">
      <c r="A19" s="26" t="s">
        <v>52</v>
      </c>
      <c r="B19" s="27" t="s">
        <v>37</v>
      </c>
      <c r="C19" s="26" t="s">
        <v>16</v>
      </c>
      <c r="D19" s="26" t="s">
        <v>38</v>
      </c>
      <c r="E19" s="28" t="s">
        <v>19</v>
      </c>
      <c r="F19" s="29">
        <v>117</v>
      </c>
      <c r="G19" s="29"/>
      <c r="H19" s="27"/>
      <c r="I19" s="27"/>
      <c r="J19" s="27">
        <f t="shared" si="0"/>
        <v>0</v>
      </c>
      <c r="K19" s="30">
        <f>J19*F19</f>
        <v>0</v>
      </c>
    </row>
    <row r="20" spans="1:11" ht="21.95" customHeight="1">
      <c r="A20" s="31">
        <v>6</v>
      </c>
      <c r="B20" s="32"/>
      <c r="C20" s="31"/>
      <c r="D20" s="31" t="s">
        <v>40</v>
      </c>
      <c r="E20" s="33"/>
      <c r="F20" s="38"/>
      <c r="G20" s="34"/>
      <c r="H20" s="32"/>
      <c r="I20" s="32"/>
      <c r="J20" s="35"/>
      <c r="K20" s="36">
        <f>K21</f>
        <v>0</v>
      </c>
    </row>
    <row r="21" spans="1:11" ht="21.95" customHeight="1">
      <c r="A21" s="26" t="s">
        <v>67</v>
      </c>
      <c r="B21" s="27" t="s">
        <v>41</v>
      </c>
      <c r="C21" s="26" t="s">
        <v>16</v>
      </c>
      <c r="D21" s="26" t="s">
        <v>42</v>
      </c>
      <c r="E21" s="28" t="s">
        <v>19</v>
      </c>
      <c r="F21" s="29">
        <v>221.44</v>
      </c>
      <c r="G21" s="29"/>
      <c r="H21" s="27"/>
      <c r="I21" s="27"/>
      <c r="J21" s="27">
        <f t="shared" si="0"/>
        <v>0</v>
      </c>
      <c r="K21" s="30">
        <f>J21*F21</f>
        <v>0</v>
      </c>
    </row>
    <row r="22" spans="1:11">
      <c r="A22" s="5"/>
      <c r="B22" s="5"/>
      <c r="C22" s="5"/>
      <c r="D22" s="5"/>
      <c r="E22" s="5"/>
      <c r="F22" s="5"/>
      <c r="G22" s="5"/>
      <c r="H22" s="5"/>
      <c r="I22" s="5"/>
      <c r="J22" s="39" t="s">
        <v>43</v>
      </c>
      <c r="K22" s="40">
        <f>K6+K10+K12+K18+K20+K16</f>
        <v>0</v>
      </c>
    </row>
    <row r="23" spans="1:1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>
      <c r="A24" s="50"/>
      <c r="B24" s="51"/>
      <c r="C24" s="51"/>
      <c r="D24" s="6"/>
      <c r="E24" s="3"/>
      <c r="F24" s="5"/>
      <c r="G24" s="3"/>
      <c r="H24" s="3"/>
      <c r="I24" s="50"/>
      <c r="J24" s="50"/>
    </row>
    <row r="25" spans="1:11">
      <c r="A25" s="50"/>
      <c r="B25" s="51"/>
      <c r="C25" s="51"/>
      <c r="D25" s="6"/>
      <c r="E25" s="3"/>
      <c r="F25" s="5"/>
      <c r="G25" s="3"/>
      <c r="H25" s="3"/>
      <c r="I25" s="50"/>
      <c r="J25" s="50"/>
    </row>
    <row r="26" spans="1:11" ht="6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ht="50.1" customHeight="1">
      <c r="A27" s="49"/>
      <c r="B27" s="42"/>
      <c r="C27" s="42"/>
      <c r="D27" s="42"/>
      <c r="E27" s="42"/>
      <c r="F27" s="42"/>
      <c r="G27" s="42"/>
      <c r="H27" s="42"/>
      <c r="I27" s="42"/>
      <c r="J27" s="42"/>
      <c r="K27" s="42"/>
    </row>
  </sheetData>
  <mergeCells count="18">
    <mergeCell ref="F4:F5"/>
    <mergeCell ref="G4:G5"/>
    <mergeCell ref="H4:J4"/>
    <mergeCell ref="A27:K27"/>
    <mergeCell ref="A24:C24"/>
    <mergeCell ref="I24:J24"/>
    <mergeCell ref="A25:C25"/>
    <mergeCell ref="I25:J25"/>
    <mergeCell ref="A3:K3"/>
    <mergeCell ref="E1:G1"/>
    <mergeCell ref="H1:K1"/>
    <mergeCell ref="E2:G2"/>
    <mergeCell ref="H2:K2"/>
    <mergeCell ref="A4:A5"/>
    <mergeCell ref="B4:B5"/>
    <mergeCell ref="C4:C5"/>
    <mergeCell ref="D4:D5"/>
    <mergeCell ref="E4:E5"/>
  </mergeCells>
  <phoneticPr fontId="12" type="noConversion"/>
  <pageMargins left="0.9055118110236221" right="0.51181102362204722" top="0.98425196850393704" bottom="0.98425196850393704" header="0.51181102362204722" footer="0.51181102362204722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C22" sqref="C22"/>
    </sheetView>
  </sheetViews>
  <sheetFormatPr defaultRowHeight="14.25"/>
  <cols>
    <col min="2" max="2" width="38.875" customWidth="1"/>
  </cols>
  <sheetData>
    <row r="1" spans="1:5" ht="15.75">
      <c r="A1" s="54" t="s">
        <v>55</v>
      </c>
      <c r="B1" s="54"/>
      <c r="C1" s="54"/>
      <c r="D1" s="54"/>
      <c r="E1" s="54"/>
    </row>
    <row r="2" spans="1:5" ht="31.5" customHeight="1">
      <c r="A2" s="55" t="s">
        <v>70</v>
      </c>
      <c r="B2" s="56"/>
      <c r="C2" s="56"/>
      <c r="D2" s="56"/>
      <c r="E2" s="57"/>
    </row>
    <row r="3" spans="1:5">
      <c r="A3" s="14" t="s">
        <v>56</v>
      </c>
      <c r="B3" s="15" t="s">
        <v>57</v>
      </c>
      <c r="C3" s="15" t="s">
        <v>58</v>
      </c>
      <c r="D3" s="15" t="s">
        <v>59</v>
      </c>
      <c r="E3" s="16" t="s">
        <v>60</v>
      </c>
    </row>
    <row r="4" spans="1:5">
      <c r="A4" s="52">
        <v>1</v>
      </c>
      <c r="B4" s="53" t="s">
        <v>61</v>
      </c>
      <c r="C4" s="17">
        <v>0.5</v>
      </c>
      <c r="D4" s="17">
        <v>0.5</v>
      </c>
      <c r="E4" s="17">
        <f>SUM(C4:D4)</f>
        <v>1</v>
      </c>
    </row>
    <row r="5" spans="1:5">
      <c r="A5" s="52"/>
      <c r="B5" s="53"/>
      <c r="C5" s="18">
        <f>C4*$E$5</f>
        <v>0</v>
      </c>
      <c r="D5" s="18">
        <f>D4*$E$5</f>
        <v>0</v>
      </c>
      <c r="E5" s="19">
        <f ca="1">'Orçamento Sintético'!K6</f>
        <v>0</v>
      </c>
    </row>
    <row r="6" spans="1:5">
      <c r="A6" s="52">
        <v>2</v>
      </c>
      <c r="B6" s="53" t="s">
        <v>29</v>
      </c>
      <c r="C6" s="17">
        <v>1</v>
      </c>
      <c r="D6" s="17">
        <v>0</v>
      </c>
      <c r="E6" s="17">
        <f ca="1">SUM(C6:D6)</f>
        <v>1</v>
      </c>
    </row>
    <row r="7" spans="1:5">
      <c r="A7" s="52"/>
      <c r="B7" s="53"/>
      <c r="C7" s="18">
        <f>C6*$E$7</f>
        <v>0</v>
      </c>
      <c r="D7" s="18">
        <f>D6*$E$7</f>
        <v>0</v>
      </c>
      <c r="E7" s="19">
        <f ca="1">'Orçamento Sintético'!K10</f>
        <v>0</v>
      </c>
    </row>
    <row r="8" spans="1:5">
      <c r="A8" s="52">
        <v>3</v>
      </c>
      <c r="B8" s="53" t="s">
        <v>32</v>
      </c>
      <c r="C8" s="17">
        <v>0.2</v>
      </c>
      <c r="D8" s="17">
        <v>0.8</v>
      </c>
      <c r="E8" s="17">
        <f ca="1">SUM(C8:D8)</f>
        <v>1</v>
      </c>
    </row>
    <row r="9" spans="1:5">
      <c r="A9" s="52"/>
      <c r="B9" s="53"/>
      <c r="C9" s="18">
        <f>C8*$E$9</f>
        <v>0</v>
      </c>
      <c r="D9" s="18">
        <f>D8*$E$9</f>
        <v>0</v>
      </c>
      <c r="E9" s="19">
        <f ca="1">'Orçamento Sintético'!K12</f>
        <v>0</v>
      </c>
    </row>
    <row r="10" spans="1:5">
      <c r="A10" s="52">
        <v>4</v>
      </c>
      <c r="B10" s="53" t="s">
        <v>62</v>
      </c>
      <c r="C10" s="17">
        <v>0</v>
      </c>
      <c r="D10" s="17">
        <v>1</v>
      </c>
      <c r="E10" s="17">
        <f ca="1">SUM(C10:D10)</f>
        <v>1</v>
      </c>
    </row>
    <row r="11" spans="1:5">
      <c r="A11" s="52"/>
      <c r="B11" s="53"/>
      <c r="C11" s="18">
        <f>C10*$E$13</f>
        <v>0</v>
      </c>
      <c r="D11" s="18">
        <f>D10*$E$11</f>
        <v>0</v>
      </c>
      <c r="E11" s="19">
        <f ca="1">'Orçamento Sintético'!K16</f>
        <v>0</v>
      </c>
    </row>
    <row r="12" spans="1:5">
      <c r="A12" s="52">
        <v>5</v>
      </c>
      <c r="B12" s="53" t="s">
        <v>36</v>
      </c>
      <c r="C12" s="17">
        <v>0</v>
      </c>
      <c r="D12" s="17">
        <v>1</v>
      </c>
      <c r="E12" s="17">
        <f ca="1">SUM(C12:D12)</f>
        <v>1</v>
      </c>
    </row>
    <row r="13" spans="1:5">
      <c r="A13" s="52"/>
      <c r="B13" s="53"/>
      <c r="C13" s="18">
        <f>C12*$E$13</f>
        <v>0</v>
      </c>
      <c r="D13" s="18">
        <f>D12*$E$13</f>
        <v>0</v>
      </c>
      <c r="E13" s="19">
        <f ca="1">'Orçamento Sintético'!K18</f>
        <v>0</v>
      </c>
    </row>
    <row r="14" spans="1:5">
      <c r="A14" s="52">
        <v>6</v>
      </c>
      <c r="B14" s="53" t="s">
        <v>40</v>
      </c>
      <c r="C14" s="20">
        <v>0</v>
      </c>
      <c r="D14" s="20">
        <v>1</v>
      </c>
      <c r="E14" s="21">
        <f ca="1">SUM(C14:D14)</f>
        <v>1</v>
      </c>
    </row>
    <row r="15" spans="1:5">
      <c r="A15" s="52"/>
      <c r="B15" s="53"/>
      <c r="C15" s="18">
        <f>C14*$E$15</f>
        <v>0</v>
      </c>
      <c r="D15" s="18">
        <f>D14*$E$15</f>
        <v>0</v>
      </c>
      <c r="E15" s="19">
        <f ca="1">'Orçamento Sintético'!K20</f>
        <v>0</v>
      </c>
    </row>
    <row r="16" spans="1:5">
      <c r="A16" s="22"/>
      <c r="B16" s="22"/>
      <c r="C16" s="18">
        <f>C15+C9+C7+C5+C11+C13</f>
        <v>0</v>
      </c>
      <c r="D16" s="18">
        <f>D15+D9+D7+D5+D11+D13</f>
        <v>0</v>
      </c>
      <c r="E16" s="23">
        <f>SUM(E5+E7+E9+E15+E13+E11)</f>
        <v>0</v>
      </c>
    </row>
    <row r="17" spans="1:5">
      <c r="A17" s="58" t="s">
        <v>63</v>
      </c>
      <c r="B17" s="58"/>
      <c r="C17" s="24"/>
      <c r="D17" s="25"/>
      <c r="E17" s="18">
        <f>SUM(C16:D16)</f>
        <v>0</v>
      </c>
    </row>
  </sheetData>
  <mergeCells count="15">
    <mergeCell ref="A17:B17"/>
    <mergeCell ref="A10:A11"/>
    <mergeCell ref="B10:B11"/>
    <mergeCell ref="A8:A9"/>
    <mergeCell ref="B8:B9"/>
    <mergeCell ref="A12:A13"/>
    <mergeCell ref="B12:B13"/>
    <mergeCell ref="A14:A15"/>
    <mergeCell ref="B14:B15"/>
    <mergeCell ref="A6:A7"/>
    <mergeCell ref="B6:B7"/>
    <mergeCell ref="A1:E1"/>
    <mergeCell ref="A2:E2"/>
    <mergeCell ref="A4:A5"/>
    <mergeCell ref="B4:B5"/>
  </mergeCells>
  <phoneticPr fontId="12" type="noConversion"/>
  <printOptions horizontalCentered="1"/>
  <pageMargins left="1.299212598425197" right="0.51181102362204722" top="1.181102362204724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CRONO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UFSM</dc:creator>
  <cp:lastModifiedBy>pccli</cp:lastModifiedBy>
  <cp:lastPrinted>2016-09-22T20:04:21Z</cp:lastPrinted>
  <dcterms:created xsi:type="dcterms:W3CDTF">2016-07-18T14:43:53Z</dcterms:created>
  <dcterms:modified xsi:type="dcterms:W3CDTF">2016-10-13T13:56:43Z</dcterms:modified>
</cp:coreProperties>
</file>